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4835" yWindow="30" windowWidth="13875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D9" i="4"/>
  <c r="D35" s="1"/>
  <c r="I35"/>
  <c r="G35"/>
  <c r="H35"/>
  <c r="E35"/>
  <c r="F35"/>
  <c r="J34"/>
  <c r="J9" l="1"/>
  <c r="J17"/>
  <c r="J18"/>
  <c r="J19"/>
  <c r="J20"/>
  <c r="J21"/>
  <c r="J22"/>
  <c r="J23"/>
  <c r="J24"/>
  <c r="J25"/>
  <c r="J26"/>
  <c r="J27"/>
  <c r="J28"/>
  <c r="J29"/>
  <c r="J30"/>
  <c r="J31"/>
  <c r="J32"/>
  <c r="J33"/>
  <c r="J16"/>
  <c r="J15"/>
  <c r="J10" l="1"/>
  <c r="J12" l="1"/>
  <c r="J14" l="1"/>
  <c r="J13"/>
  <c r="J35" l="1"/>
</calcChain>
</file>

<file path=xl/sharedStrings.xml><?xml version="1.0" encoding="utf-8"?>
<sst xmlns="http://schemas.openxmlformats.org/spreadsheetml/2006/main" count="40" uniqueCount="40">
  <si>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</si>
  <si>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</si>
  <si>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</si>
  <si>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</si>
  <si>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</si>
  <si>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</si>
  <si>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</si>
  <si>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</si>
  <si>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</si>
  <si>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</si>
  <si>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</si>
  <si>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</si>
  <si>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</si>
  <si>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</si>
  <si>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</si>
  <si>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</si>
  <si>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</si>
  <si>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</si>
  <si>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</si>
  <si>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</si>
  <si>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</si>
  <si>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</si>
  <si>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</si>
  <si>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Обустройство детской площадки по адресу: Томская область, Первомайский район, п. Орехово, ул. Ленина</t>
  </si>
  <si>
    <t>Обустройство детской площадки по адресу: Томская область, Первомайский район, с. Новомариинка, ул. Центральная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</si>
  <si>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</si>
  <si>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Капитальный ремонт водопроводных сетей протяженностью 180 м по адресу: Томская область, Первомайский район, п. Беляй, ул. Кирова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</si>
  <si>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</si>
  <si>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Обустройство детской площадки по адресу: Томская область, Первомайский район, д. Уйданово, ул. Молодежная</t>
  </si>
  <si>
    <t>Благоустройство кладбища по адресу: Томская область, Первомайский район, д. Березовка</t>
  </si>
  <si>
    <t>Благоустройство кладбища по адресу: Томская область, Первомайский район, с. Куяново</t>
  </si>
  <si>
    <t>Благоустройство кладбища по адресу: Томская область, Первомайский район, д. Туендат</t>
  </si>
  <si>
    <t>Проведение капитального ремонта водонапорной башни д. Ломовицк-2</t>
  </si>
  <si>
    <t>Обустройство двух площадок для сбора ТБО в с. Сергеево по ул. Школьная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</si>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</sst>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9"/>
  <sheetViews>
    <sheetView tabSelected="1" topLeftCell="C1" zoomScaleNormal="100" workbookViewId="0">
      <selection activeCell="D12" sqref="D12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3.140625" style="6" customWidth="1"/>
    <col min="9" max="9" width="12.28515625" style="6" customWidth="1"/>
    <col min="10" max="10" width="11.28515625" style="7" customWidth="1"/>
    <col min="11" max="11" width="10.28515625" style="6" customWidth="1"/>
  </cols>
  <sheetData>
    <row r="1" spans="3:12" ht="14.45" customHeight="1">
      <c r="C1" s="10"/>
      <c r="D1" s="10"/>
      <c r="E1" s="10"/>
      <c r="F1" s="11"/>
      <c r="G1" s="37" t="s">
        <v>36</v>
      </c>
      <c r="H1" s="37"/>
      <c r="I1" s="37"/>
      <c r="J1" s="37"/>
    </row>
    <row r="2" spans="3:12" ht="14.45" customHeight="1">
      <c r="C2" s="10"/>
      <c r="D2" s="10"/>
      <c r="E2" s="10"/>
      <c r="F2" s="11"/>
      <c r="G2" s="35"/>
      <c r="H2" s="40" t="s">
        <v>38</v>
      </c>
      <c r="I2" s="40"/>
      <c r="J2" s="40"/>
    </row>
    <row r="3" spans="3:12" ht="39" customHeight="1">
      <c r="C3" s="10"/>
      <c r="D3" s="10"/>
      <c r="E3" s="10"/>
      <c r="F3" s="11"/>
      <c r="G3" s="36"/>
      <c r="H3" s="41" t="s">
        <v>39</v>
      </c>
      <c r="I3" s="41"/>
      <c r="J3" s="41"/>
    </row>
    <row r="4" spans="3:12" ht="14.45" customHeight="1">
      <c r="C4" s="10"/>
      <c r="D4" s="10"/>
      <c r="E4" s="10"/>
      <c r="F4" s="11"/>
      <c r="G4" s="39"/>
      <c r="H4" s="39"/>
      <c r="I4" s="39"/>
      <c r="J4" s="39"/>
    </row>
    <row r="5" spans="3:12" ht="31.5" customHeight="1">
      <c r="C5" s="38" t="s">
        <v>37</v>
      </c>
      <c r="D5" s="38"/>
      <c r="E5" s="38"/>
      <c r="F5" s="38"/>
      <c r="G5" s="38"/>
      <c r="H5" s="38"/>
      <c r="I5" s="38"/>
      <c r="J5" s="38"/>
    </row>
    <row r="6" spans="3:12" ht="16.899999999999999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5" customHeight="1">
      <c r="C9" s="27" t="s">
        <v>10</v>
      </c>
      <c r="D9" s="28">
        <f>265.8+1000</f>
        <v>1265.8</v>
      </c>
      <c r="E9" s="28">
        <v>232.4</v>
      </c>
      <c r="F9" s="28">
        <v>282.3</v>
      </c>
      <c r="G9" s="28">
        <v>44.4</v>
      </c>
      <c r="H9" s="28">
        <v>256.7</v>
      </c>
      <c r="I9" s="28">
        <v>227.4</v>
      </c>
      <c r="J9" s="18">
        <f>SUM(D9:I9)</f>
        <v>2309</v>
      </c>
      <c r="K9" s="21"/>
      <c r="L9" s="26"/>
    </row>
    <row r="10" spans="3:12" s="4" customFormat="1" ht="66.75" hidden="1" customHeight="1">
      <c r="C10" s="27" t="s">
        <v>15</v>
      </c>
      <c r="D10" s="29"/>
      <c r="E10" s="28"/>
      <c r="F10" s="29"/>
      <c r="G10" s="28"/>
      <c r="H10" s="28"/>
      <c r="I10" s="29"/>
      <c r="J10" s="18">
        <f>SUM(D10:I10)</f>
        <v>0</v>
      </c>
      <c r="K10" s="21"/>
    </row>
    <row r="11" spans="3:12" ht="71.45" hidden="1" customHeight="1">
      <c r="C11" s="17" t="s">
        <v>11</v>
      </c>
      <c r="D11" s="18"/>
      <c r="E11" s="18"/>
      <c r="F11" s="18"/>
      <c r="G11" s="18"/>
      <c r="H11" s="18"/>
      <c r="I11" s="18"/>
      <c r="J11" s="18">
        <v>0</v>
      </c>
    </row>
    <row r="12" spans="3:12" ht="51" customHeight="1">
      <c r="C12" s="17" t="s">
        <v>16</v>
      </c>
      <c r="D12" s="18">
        <v>9806</v>
      </c>
      <c r="E12" s="18"/>
      <c r="F12" s="18"/>
      <c r="G12" s="18">
        <v>35609.4</v>
      </c>
      <c r="H12" s="18"/>
      <c r="I12" s="18">
        <v>21756.799999999999</v>
      </c>
      <c r="J12" s="18">
        <f>D12+G12+I12</f>
        <v>67172.2</v>
      </c>
    </row>
    <row r="13" spans="3:12" ht="70.150000000000006" customHeight="1">
      <c r="C13" s="17" t="s">
        <v>12</v>
      </c>
      <c r="D13" s="18"/>
      <c r="E13" s="18"/>
      <c r="F13" s="18">
        <v>28</v>
      </c>
      <c r="G13" s="18">
        <v>19</v>
      </c>
      <c r="H13" s="18">
        <v>57</v>
      </c>
      <c r="I13" s="18"/>
      <c r="J13" s="18">
        <f t="shared" ref="J13:J14" si="0">SUM(D13:I13)</f>
        <v>104</v>
      </c>
    </row>
    <row r="14" spans="3:12" ht="29.25" hidden="1" customHeight="1">
      <c r="C14" s="23" t="s">
        <v>17</v>
      </c>
      <c r="D14" s="18"/>
      <c r="E14" s="18"/>
      <c r="F14" s="18"/>
      <c r="G14" s="18"/>
      <c r="H14" s="18"/>
      <c r="I14" s="18"/>
      <c r="J14" s="18">
        <f t="shared" si="0"/>
        <v>0</v>
      </c>
    </row>
    <row r="15" spans="3:12" ht="83.25" hidden="1" customHeight="1">
      <c r="C15" s="17" t="s">
        <v>14</v>
      </c>
      <c r="D15" s="18"/>
      <c r="E15" s="18"/>
      <c r="F15" s="18"/>
      <c r="G15" s="18"/>
      <c r="H15" s="18"/>
      <c r="I15" s="18"/>
      <c r="J15" s="18">
        <f>D15+E15+F15+G15+H15+I15</f>
        <v>0</v>
      </c>
    </row>
    <row r="16" spans="3:12" ht="42.75" hidden="1" customHeight="1">
      <c r="C16" s="17" t="s">
        <v>18</v>
      </c>
      <c r="D16" s="18"/>
      <c r="E16" s="18"/>
      <c r="F16" s="18"/>
      <c r="G16" s="18"/>
      <c r="H16" s="18"/>
      <c r="I16" s="18"/>
      <c r="J16" s="18">
        <f>D16+E16+F16+G16+H16+I16</f>
        <v>0</v>
      </c>
      <c r="L16" s="34"/>
    </row>
    <row r="17" spans="3:10" ht="72" hidden="1" customHeight="1">
      <c r="C17" s="30" t="s">
        <v>34</v>
      </c>
      <c r="D17" s="18"/>
      <c r="E17" s="18"/>
      <c r="F17" s="18"/>
      <c r="G17" s="18"/>
      <c r="H17" s="18"/>
      <c r="I17" s="18"/>
      <c r="J17" s="18">
        <f t="shared" ref="J17:J34" si="1">D17+E17+F17+G17+H17+I17</f>
        <v>0</v>
      </c>
    </row>
    <row r="18" spans="3:10" ht="72" hidden="1" customHeight="1">
      <c r="C18" s="31" t="s">
        <v>35</v>
      </c>
      <c r="D18" s="18"/>
      <c r="E18" s="18"/>
      <c r="F18" s="18"/>
      <c r="G18" s="18"/>
      <c r="H18" s="18"/>
      <c r="I18" s="18"/>
      <c r="J18" s="18">
        <f t="shared" si="1"/>
        <v>0</v>
      </c>
    </row>
    <row r="19" spans="3:10" ht="69" hidden="1" customHeight="1">
      <c r="C19" s="32" t="s">
        <v>19</v>
      </c>
      <c r="D19" s="18"/>
      <c r="E19" s="18"/>
      <c r="F19" s="18"/>
      <c r="G19" s="18"/>
      <c r="H19" s="18"/>
      <c r="I19" s="18"/>
      <c r="J19" s="18">
        <f t="shared" si="1"/>
        <v>0</v>
      </c>
    </row>
    <row r="20" spans="3:10" ht="63.75" hidden="1">
      <c r="C20" s="32" t="s">
        <v>20</v>
      </c>
      <c r="D20" s="18"/>
      <c r="E20" s="18"/>
      <c r="F20" s="18"/>
      <c r="G20" s="18"/>
      <c r="H20" s="18"/>
      <c r="I20" s="18"/>
      <c r="J20" s="18">
        <f t="shared" si="1"/>
        <v>0</v>
      </c>
    </row>
    <row r="21" spans="3:10" ht="68.45" hidden="1" customHeight="1">
      <c r="C21" s="32" t="s">
        <v>21</v>
      </c>
      <c r="D21" s="18"/>
      <c r="E21" s="18"/>
      <c r="F21" s="18"/>
      <c r="G21" s="18"/>
      <c r="H21" s="18"/>
      <c r="I21" s="18"/>
      <c r="J21" s="18">
        <f t="shared" si="1"/>
        <v>0</v>
      </c>
    </row>
    <row r="22" spans="3:10" ht="69" hidden="1" customHeight="1">
      <c r="C22" s="32" t="s">
        <v>22</v>
      </c>
      <c r="D22" s="18"/>
      <c r="E22" s="18"/>
      <c r="F22" s="18"/>
      <c r="G22" s="18"/>
      <c r="H22" s="18"/>
      <c r="I22" s="18"/>
      <c r="J22" s="18">
        <f t="shared" si="1"/>
        <v>0</v>
      </c>
    </row>
    <row r="23" spans="3:10" ht="57" hidden="1" customHeight="1">
      <c r="C23" s="32" t="s">
        <v>23</v>
      </c>
      <c r="D23" s="18"/>
      <c r="E23" s="18"/>
      <c r="F23" s="18"/>
      <c r="G23" s="18"/>
      <c r="H23" s="18"/>
      <c r="I23" s="18"/>
      <c r="J23" s="18">
        <f t="shared" si="1"/>
        <v>0</v>
      </c>
    </row>
    <row r="24" spans="3:10" ht="60.6" hidden="1" customHeight="1">
      <c r="C24" s="32" t="s">
        <v>24</v>
      </c>
      <c r="D24" s="18"/>
      <c r="E24" s="18"/>
      <c r="F24" s="18"/>
      <c r="G24" s="18"/>
      <c r="H24" s="18"/>
      <c r="I24" s="18"/>
      <c r="J24" s="18">
        <f t="shared" si="1"/>
        <v>0</v>
      </c>
    </row>
    <row r="25" spans="3:10" ht="71.45" hidden="1" customHeight="1">
      <c r="C25" s="32" t="s">
        <v>25</v>
      </c>
      <c r="D25" s="18"/>
      <c r="E25" s="18"/>
      <c r="F25" s="18"/>
      <c r="G25" s="18"/>
      <c r="H25" s="18"/>
      <c r="I25" s="18"/>
      <c r="J25" s="18">
        <f t="shared" si="1"/>
        <v>0</v>
      </c>
    </row>
    <row r="26" spans="3:10" ht="67.900000000000006" hidden="1" customHeight="1">
      <c r="C26" s="32" t="s">
        <v>26</v>
      </c>
      <c r="D26" s="18"/>
      <c r="E26" s="18"/>
      <c r="F26" s="18"/>
      <c r="G26" s="18"/>
      <c r="H26" s="18"/>
      <c r="I26" s="18"/>
      <c r="J26" s="18">
        <f t="shared" si="1"/>
        <v>0</v>
      </c>
    </row>
    <row r="27" spans="3:10" ht="63" hidden="1" customHeight="1">
      <c r="C27" s="32" t="s">
        <v>27</v>
      </c>
      <c r="D27" s="18"/>
      <c r="E27" s="18"/>
      <c r="F27" s="18"/>
      <c r="G27" s="18"/>
      <c r="H27" s="18"/>
      <c r="I27" s="18"/>
      <c r="J27" s="18">
        <f t="shared" si="1"/>
        <v>0</v>
      </c>
    </row>
    <row r="28" spans="3:10" ht="57.6" hidden="1" customHeight="1">
      <c r="C28" s="32" t="s">
        <v>28</v>
      </c>
      <c r="D28" s="18"/>
      <c r="E28" s="18"/>
      <c r="F28" s="18"/>
      <c r="G28" s="18"/>
      <c r="H28" s="18"/>
      <c r="I28" s="18"/>
      <c r="J28" s="18">
        <f t="shared" si="1"/>
        <v>0</v>
      </c>
    </row>
    <row r="29" spans="3:10" ht="48.6" hidden="1" customHeight="1">
      <c r="C29" s="32" t="s">
        <v>29</v>
      </c>
      <c r="D29" s="18"/>
      <c r="E29" s="18"/>
      <c r="F29" s="18"/>
      <c r="G29" s="18"/>
      <c r="H29" s="18"/>
      <c r="I29" s="18"/>
      <c r="J29" s="18">
        <f t="shared" si="1"/>
        <v>0</v>
      </c>
    </row>
    <row r="30" spans="3:10" ht="47.45" hidden="1" customHeight="1">
      <c r="C30" s="32" t="s">
        <v>30</v>
      </c>
      <c r="D30" s="18"/>
      <c r="E30" s="18"/>
      <c r="F30" s="18"/>
      <c r="G30" s="18"/>
      <c r="H30" s="18"/>
      <c r="I30" s="18"/>
      <c r="J30" s="18">
        <f t="shared" si="1"/>
        <v>0</v>
      </c>
    </row>
    <row r="31" spans="3:10" ht="45.6" hidden="1" customHeight="1">
      <c r="C31" s="32" t="s">
        <v>31</v>
      </c>
      <c r="D31" s="18"/>
      <c r="E31" s="18"/>
      <c r="F31" s="18"/>
      <c r="G31" s="18"/>
      <c r="H31" s="18"/>
      <c r="I31" s="18"/>
      <c r="J31" s="18">
        <f t="shared" si="1"/>
        <v>0</v>
      </c>
    </row>
    <row r="32" spans="3:10" ht="42" hidden="1" customHeight="1">
      <c r="C32" s="33" t="s">
        <v>32</v>
      </c>
      <c r="D32" s="18"/>
      <c r="E32" s="18"/>
      <c r="F32" s="18"/>
      <c r="G32" s="18"/>
      <c r="H32" s="18"/>
      <c r="I32" s="18"/>
      <c r="J32" s="18">
        <f t="shared" si="1"/>
        <v>0</v>
      </c>
    </row>
    <row r="33" spans="3:12" ht="45.6" hidden="1" customHeight="1">
      <c r="C33" s="30" t="s">
        <v>33</v>
      </c>
      <c r="D33" s="18"/>
      <c r="E33" s="18"/>
      <c r="F33" s="18"/>
      <c r="G33" s="18"/>
      <c r="H33" s="18"/>
      <c r="I33" s="18"/>
      <c r="J33" s="18">
        <f t="shared" si="1"/>
        <v>0</v>
      </c>
    </row>
    <row r="34" spans="3:12" ht="19.5" hidden="1" customHeight="1">
      <c r="C34" s="30" t="s">
        <v>13</v>
      </c>
      <c r="D34" s="18"/>
      <c r="E34" s="18"/>
      <c r="F34" s="18"/>
      <c r="G34" s="18"/>
      <c r="H34" s="18"/>
      <c r="I34" s="18"/>
      <c r="J34" s="18">
        <f t="shared" si="1"/>
        <v>0</v>
      </c>
    </row>
    <row r="35" spans="3:12" s="5" customFormat="1" ht="20.45" customHeight="1">
      <c r="C35" s="15" t="s">
        <v>0</v>
      </c>
      <c r="D35" s="19">
        <f>SUM(D9:D34)</f>
        <v>11071.8</v>
      </c>
      <c r="E35" s="19">
        <f t="shared" ref="E35:G35" si="2">SUM(E9:E34)</f>
        <v>232.4</v>
      </c>
      <c r="F35" s="19">
        <f t="shared" si="2"/>
        <v>310.3</v>
      </c>
      <c r="G35" s="19">
        <f t="shared" si="2"/>
        <v>35672.800000000003</v>
      </c>
      <c r="H35" s="19">
        <f>SUM(H9:H34)</f>
        <v>313.7</v>
      </c>
      <c r="I35" s="19">
        <f>SUM(I9:I34)</f>
        <v>21984.2</v>
      </c>
      <c r="J35" s="19">
        <f>SUM(J9:J34)</f>
        <v>69585.2</v>
      </c>
      <c r="K35" s="22"/>
      <c r="L35" s="25"/>
    </row>
    <row r="36" spans="3:12">
      <c r="J36" s="16"/>
    </row>
    <row r="37" spans="3:12">
      <c r="J37" s="24"/>
    </row>
    <row r="38" spans="3:12">
      <c r="C38" s="8"/>
      <c r="D38" s="20"/>
      <c r="E38" s="20"/>
      <c r="F38" s="20"/>
      <c r="G38" s="20"/>
      <c r="H38" s="20"/>
      <c r="I38" s="20"/>
      <c r="J38" s="20"/>
    </row>
    <row r="39" spans="3:12">
      <c r="C39" s="8"/>
      <c r="D39" s="8"/>
      <c r="E39" s="8"/>
      <c r="F39" s="8"/>
      <c r="G39" s="8"/>
      <c r="H39" s="8"/>
      <c r="I39" s="8"/>
      <c r="J39" s="9"/>
    </row>
  </sheetData>
  <mergeCells count="5">
    <mergeCell ref="G1:J1"/>
    <mergeCell ref="C5:J5"/>
    <mergeCell ref="G4:J4"/>
    <mergeCell ref="H2:J2"/>
    <mergeCell ref="H3:J3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2020-03-17T08:52:10Z</cp:lastPrinted>
  <dcterms:created xsi:type="dcterms:W3CDTF">1996-10-08T23:32:33Z</dcterms:created>
  <dcterms:modified xsi:type="dcterms:W3CDTF">2021-12-21T02:07:10Z</dcterms:modified>
</cp:coreProperties>
</file>